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1628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F18" i="1" l="1"/>
  <c r="I18" i="1" l="1"/>
</calcChain>
</file>

<file path=xl/sharedStrings.xml><?xml version="1.0" encoding="utf-8"?>
<sst xmlns="http://schemas.openxmlformats.org/spreadsheetml/2006/main" count="163" uniqueCount="122">
  <si>
    <t>в том числе</t>
  </si>
  <si>
    <t>2022 год</t>
  </si>
  <si>
    <t>2023 год</t>
  </si>
  <si>
    <t>2021 год</t>
  </si>
  <si>
    <t>не обеспечено финансированием</t>
  </si>
  <si>
    <t>№ п/п</t>
  </si>
  <si>
    <t>обеспечено финансированием</t>
  </si>
  <si>
    <t>ВСЕГО                                на 2021-2023 годы</t>
  </si>
  <si>
    <t>4</t>
  </si>
  <si>
    <t>5</t>
  </si>
  <si>
    <t>6</t>
  </si>
  <si>
    <t>7</t>
  </si>
  <si>
    <t>8</t>
  </si>
  <si>
    <t>12</t>
  </si>
  <si>
    <t>13</t>
  </si>
  <si>
    <t>14</t>
  </si>
  <si>
    <t>Администрация Шарыповского муниципального округа</t>
  </si>
  <si>
    <t>9</t>
  </si>
  <si>
    <t>10</t>
  </si>
  <si>
    <t>2</t>
  </si>
  <si>
    <t>3</t>
  </si>
  <si>
    <t>11</t>
  </si>
  <si>
    <t>0.00</t>
  </si>
  <si>
    <t>Мероприятие</t>
  </si>
  <si>
    <t>Срок исполнения</t>
  </si>
  <si>
    <t>Березовское территориальное подразделение</t>
  </si>
  <si>
    <t>Выявление объектов недвижимости, находящиеся в аварийном состоянии или содержащиеся ненадлежащим образом на территориях территориальных подразделений округа</t>
  </si>
  <si>
    <t>Ответстьвенные исполнители</t>
  </si>
  <si>
    <t>Руководители территориальных подразделений округа</t>
  </si>
  <si>
    <t>В течение года</t>
  </si>
  <si>
    <t>Направление писем о наведении порядка руководителям предприятий, организаций, подведомственная территория и строения которых содержатся в ненадлежащем состоянии</t>
  </si>
  <si>
    <t>Направление гражданам - собственникам частных домов, строений, сооружений, заборов, требующих ремонта, предписаний для приведения недвижимого имущества в надлежащее состояние</t>
  </si>
  <si>
    <t>Постоянно по мере выявления указанных объектов недвижимого имущества</t>
  </si>
  <si>
    <t>Проведение собраний граждан по вопросам соблюдения Правил благоустройства на территории Шарыповского муниципального округа и соблюдения Правил пожарной безопасности, и об организации сбора и вывоза ТКО от жилых домов частного сектора</t>
  </si>
  <si>
    <t>Руководители территориальных подразделений округа, ТОС</t>
  </si>
  <si>
    <t>2 квартал и по мере необходимости в течение года</t>
  </si>
  <si>
    <t>Проведение информационно-разъяснительной работы среди населения по вопросам проведения благоустройства населенных пунктов</t>
  </si>
  <si>
    <t>Постоянно</t>
  </si>
  <si>
    <t xml:space="preserve">Проведение ежегодного конкурса «Самый благоустроенный объект» </t>
  </si>
  <si>
    <t xml:space="preserve">15.07.2023 - 01.09.2023 </t>
  </si>
  <si>
    <t>Администрация Шарыповского муниципального округа, ТОС</t>
  </si>
  <si>
    <t>Организация и проведение субботников по благоустройству, весенней очистке от мусора и озеленению населенных пунктов округа</t>
  </si>
  <si>
    <t>21.04.2023 - 21.06.2023</t>
  </si>
  <si>
    <t>Организация и проведение работы по благоустройству гражданских кладбищ, расположенных на территории округа</t>
  </si>
  <si>
    <t>01.05.2023 - 01.06.2023</t>
  </si>
  <si>
    <t>21.04.2023 - 21.10.2023</t>
  </si>
  <si>
    <t>Проведение мероприятий по очистке от мусора берегов водных объектов в рамках акции "Воды России"</t>
  </si>
  <si>
    <t>Проведение  посадки деревьев (сосна)</t>
  </si>
  <si>
    <t>май; октябрь</t>
  </si>
  <si>
    <t>Организация работы по своевременному окашиванию травы на общественных, придомовых и прилегающих территориях</t>
  </si>
  <si>
    <t>июнь - октябрь</t>
  </si>
  <si>
    <t>Организация работы по выявлению и ликвидации несанкционированных свалок на территории  территориальных подразделений</t>
  </si>
  <si>
    <t>в течение года</t>
  </si>
  <si>
    <t>Организация работы по косметическому ремонту, и обустройству детских площадок в территориальных подразделениях</t>
  </si>
  <si>
    <t>Руководители территориальных подразделений, обслуживающая организация, трудовые отряды СОШ</t>
  </si>
  <si>
    <t>июнь - июль</t>
  </si>
  <si>
    <t>Руководители территориальных подразделений,
МКУ «УСЗ» ШМО</t>
  </si>
  <si>
    <t>19</t>
  </si>
  <si>
    <t>Проведение конкурса на лучшее новогоднее оформление объекта на территории Шарыповского муниципального округа</t>
  </si>
  <si>
    <t>20.12.2023 - 30.12.2023</t>
  </si>
  <si>
    <t xml:space="preserve">«Инициатива жителей эффективность в работе»
с.Березовское, ул.Рабочая, ремонт, уличное освещение «Светлая улица моя»
</t>
  </si>
  <si>
    <t xml:space="preserve">ГП КК «Развитие транспортной системы»
 ПП «Дороги Красноярья»
Текущий  ремонт автомобильной дороги (с. Березовское ул. Советская 270 м)
</t>
  </si>
  <si>
    <t>МКУ «УСЗ» ШМО</t>
  </si>
  <si>
    <t>Содержание дорог общего пользования местного значения</t>
  </si>
  <si>
    <t>Содержание и ремонт уличного освещения /эл.сети и осветительные приборы</t>
  </si>
  <si>
    <t>17</t>
  </si>
  <si>
    <t>Ивановское территориальное подразделение</t>
  </si>
  <si>
    <t xml:space="preserve">Конкурс 
Инициатива жителей эффективность в работе
с.Ивановка, ул.Центральная, уличное освещение 
</t>
  </si>
  <si>
    <t>ППМИ «Обустройство пешеходной зоны в п.Инголь» от клуба до пешеходного перехода</t>
  </si>
  <si>
    <t xml:space="preserve">ГП КК «Развитие транспортной системы»
 ПП «Дороги Красноярья»
Текущий  ремонт автомобильной дороги (п.Инголь, кв-л Путейский, 624 м)
</t>
  </si>
  <si>
    <t xml:space="preserve">862 126,49
</t>
  </si>
  <si>
    <t xml:space="preserve">ГП КК «Развитие транспортной системы»
 ПП «Дороги Красноярья»
Текущий  ремонт автомобильной дороги (с. Ивановка, ул. Центральная, 1233 м)
</t>
  </si>
  <si>
    <t>Новоалтатское территориальное подразделение</t>
  </si>
  <si>
    <t>ППМИ, «Обустройство комплексной спортивно-игровой площадки в п.Крутоярский»</t>
  </si>
  <si>
    <t xml:space="preserve">Конкурс  «Инициатива жителей эффективность в работе»
ремонт уличного освещения в с.Новоалтатка - ул.Школьная, ул.Советская  
</t>
  </si>
  <si>
    <t xml:space="preserve">ГП КК «Развитие транспортной системы»
 ПП «Дороги Красноярья»
Текущий  ремонт автомобильной дороги (д. Скрипачи,  ул. Центральная, 1500 м)
</t>
  </si>
  <si>
    <t>Парнинское территориальное подразделение</t>
  </si>
  <si>
    <t xml:space="preserve">Конкурс  «Инициатива жителей эффективность в работе»
ремонт пешеходного  моста через речку Парнушка в с.Парная
</t>
  </si>
  <si>
    <t>Государственная программа Красноярского края "Развитие культуры и туризма» (создание эко-тропы на полуостров Стрелка, озеро Большое)</t>
  </si>
  <si>
    <t>Администрация Шарыповского муниципального округа, Краевое государственное казенное учреждение «Туристско-информационный центр Красноярского края»</t>
  </si>
  <si>
    <t xml:space="preserve">ГП КК «Развитие транспортной системы»
 ПП «Дороги Красноярья»
Ремонт автомобильной дороги (с. Парная ул. Совхозная 1200м и подъезд к базе «Кордон» 200м)
</t>
  </si>
  <si>
    <t xml:space="preserve">ГП КК «Развитие транспортной системы»
 ПП «Дороги Красноярья»
Ремонт автомобильной дороги (с. Ораки ул. Набережная 950 м.)
</t>
  </si>
  <si>
    <t>Потребность в финансировании за счет всех источников, руб</t>
  </si>
  <si>
    <t>Капитальный ремонт автомобильной дороги по ул. Советская, ул. Набережная в с. Парная (межпоселенческая дорога, собственность Красноярского края)</t>
  </si>
  <si>
    <t>Министерство транспорта, администрация Шарыповского муниципального округа</t>
  </si>
  <si>
    <t>Устройство подъезда к горнолыжному комплексу "Семейный"</t>
  </si>
  <si>
    <t>Собственник горнолыжного комплекса "Семейный"</t>
  </si>
  <si>
    <t>Родниковское территориальное подразделение</t>
  </si>
  <si>
    <t xml:space="preserve">Конкурс 
«Инициатива жителей эффективность в работе»
обустройство уличного освещения «Свет будет» с.Родники по ул.Партизанская, Школьная, Советская
</t>
  </si>
  <si>
    <t>Холмогорское территориальное подразделение</t>
  </si>
  <si>
    <t>18</t>
  </si>
  <si>
    <t>ППМИ, «Вода в каждый дом» система водостабжение, установка повысительного насоса, ремонт крыши водонапорной башни, с.Ораки</t>
  </si>
  <si>
    <t xml:space="preserve">ГП КК «Развитие транспортной системы»
 ПП «Дороги Красноярья»
Текущий  ремонт автомобильной дороги (д. Белоозерка,ул. Восточная, 1000м)
</t>
  </si>
  <si>
    <t>ППМИ, Устройство комплексной спортивно-игровой площадки «Радуга детства» в с.Темра</t>
  </si>
  <si>
    <t xml:space="preserve">Конкурс 
«Инициатива жителей эффективность в работе»
спортивная площадка - «Спорт это жизнь» в с.Береш
</t>
  </si>
  <si>
    <t xml:space="preserve">ГП КК «Развитие транспортной системы»
 ПП «Дороги Красноярья»
Текущий  ремонт автомобильной дороги (д. Гляден ул. Советская 200м)
</t>
  </si>
  <si>
    <t>ППМИ, «Устройство комплексной спортивно-игровой площадки в д.Можары»</t>
  </si>
  <si>
    <t xml:space="preserve">Конкурс 
«Инициатива жителей эффективность в работе»
освещение территории спортивной площадки в д.Можары
</t>
  </si>
  <si>
    <t xml:space="preserve">ГП КК «Развитие транспортной системы»
 ПП «Дороги Красноярья»
Текущий  ремонт автомобильной дороги (с. Шушь, ул. Ленина – 600 м)
</t>
  </si>
  <si>
    <t xml:space="preserve">563 829,50
</t>
  </si>
  <si>
    <t>Шушенское территориальное подразделение</t>
  </si>
  <si>
    <t>Комплексный план благоустройства Шарыповского муниципального округа на 2023 год</t>
  </si>
  <si>
    <t>16</t>
  </si>
  <si>
    <t>Руководитель Березовского территориального подразделения, ТОС</t>
  </si>
  <si>
    <t>Руководитель Березовского территориального подразделения, МКУ «УСЗ» ШМО</t>
  </si>
  <si>
    <t>Общие мероприятия по благоустройству территории Шарыповского муниципального округа</t>
  </si>
  <si>
    <t xml:space="preserve"> Администрация Шарыповского муниципального округа </t>
  </si>
  <si>
    <t xml:space="preserve"> ППМИ,  проект «Спорт, доступный всем!». Установка уличных тренажеров на ул.Советской в с.Березовское</t>
  </si>
  <si>
    <t>Руководитель Ивановского территориального подразделения, ТОС</t>
  </si>
  <si>
    <t>Руководитель Ивановского  территориального подразделения, МКУ «УСЗ» ШМО</t>
  </si>
  <si>
    <t>Руководитель Ивановского территориального подразделения, МКУ «УСЗ» ШМО</t>
  </si>
  <si>
    <t>Руководитель Новоалтатского территориального подразделения, ТОС</t>
  </si>
  <si>
    <t>Руководитель Новоалтатского территориального подразделения, МКУ «УСЗ» ШМО</t>
  </si>
  <si>
    <t>Руководитель Парнинского территориального подразделения, ТОС</t>
  </si>
  <si>
    <t>Руководитель Парнинского территориального подразделения, МКУ «УСЗ» ШМО</t>
  </si>
  <si>
    <t>Руководитель Родниковского территориального подразделения, ТОС</t>
  </si>
  <si>
    <t>Руководитель Родниковского территориального подразделения, МКУ «УСЗ» ШМО</t>
  </si>
  <si>
    <t>Руководитель Холмогорского территориального подразделения, ТОС</t>
  </si>
  <si>
    <t>Руководитель Холмогорского территориального подразделения, МКУ «УСЗ» ШМО</t>
  </si>
  <si>
    <t>Руководитель Шушенского территориального подразделения, ТОС</t>
  </si>
  <si>
    <t>Руководитель Шушенкского территориального подразделения, МКУ «УСЗ» ШМО</t>
  </si>
  <si>
    <t xml:space="preserve">Приложение
УТВЕРЖДЕН
постановлением администрации Шарыповского муниципального округа
от 21.04.2023 № 250а-п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</si>
</sst>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7" tint="-0.249977111117893"/>
      <name val="Calibri"/>
      <family val="2"/>
      <scheme val="minor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/>
    <xf numFmtId="14" fontId="5" fillId="0" borderId="4" xfId="0" applyNumberFormat="1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7"/>
  <sheetViews>
    <sheetView tabSelected="1" zoomScale="58" zoomScaleNormal="58" workbookViewId="0">
      <selection activeCell="M1" sqref="M1"/>
    </sheetView>
  </sheetViews>
  <sheetFormatPr defaultRowHeight="15.6" x14ac:dyDescent="0.3"/>
  <cols>
    <col min="1" max="1" width="9.109375" style="2"/>
    <col min="2" max="2" width="73.6640625" style="3" customWidth="1"/>
    <col min="3" max="3" width="46.5546875" style="4" customWidth="1"/>
    <col min="4" max="4" width="12.109375" style="4" hidden="1" customWidth="1"/>
    <col min="5" max="5" width="21.6640625" style="4" customWidth="1"/>
    <col min="6" max="6" width="20.88671875" style="4" hidden="1" customWidth="1"/>
    <col min="7" max="7" width="0.33203125" style="4" customWidth="1"/>
    <col min="8" max="8" width="16.88671875" style="4" hidden="1" customWidth="1"/>
    <col min="9" max="9" width="15.6640625" style="4" hidden="1" customWidth="1"/>
    <col min="10" max="10" width="21.109375" style="4" hidden="1" customWidth="1"/>
    <col min="11" max="11" width="21.6640625" style="4" hidden="1" customWidth="1"/>
    <col min="12" max="12" width="59.5546875" style="7" customWidth="1"/>
    <col min="13" max="13" width="28.109375" style="1" customWidth="1"/>
    <col min="14" max="14" width="27.5546875" style="1" customWidth="1"/>
    <col min="15" max="15" width="10.44140625" style="1" bestFit="1" customWidth="1"/>
    <col min="16" max="37" width="9.109375" style="1"/>
  </cols>
  <sheetData>
    <row r="1" spans="1:37" ht="123.75" customHeight="1" x14ac:dyDescent="0.3">
      <c r="J1" s="62" t="s">
        <v>121</v>
      </c>
      <c r="K1" s="62"/>
      <c r="L1" s="62"/>
    </row>
    <row r="3" spans="1:37" ht="30" customHeight="1" x14ac:dyDescent="0.3">
      <c r="A3" s="63" t="s">
        <v>101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37" ht="30" customHeight="1" x14ac:dyDescent="0.3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37" ht="2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6"/>
    </row>
    <row r="6" spans="1:37" ht="22.8" x14ac:dyDescent="0.3">
      <c r="A6" s="11"/>
      <c r="B6" s="12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37" ht="198.6" customHeight="1" x14ac:dyDescent="0.3">
      <c r="A7" s="64" t="s">
        <v>5</v>
      </c>
      <c r="B7" s="67" t="s">
        <v>23</v>
      </c>
      <c r="C7" s="67" t="s">
        <v>27</v>
      </c>
      <c r="D7" s="70" t="s">
        <v>82</v>
      </c>
      <c r="E7" s="70"/>
      <c r="F7" s="70"/>
      <c r="G7" s="70"/>
      <c r="H7" s="70"/>
      <c r="I7" s="70"/>
      <c r="J7" s="70"/>
      <c r="K7" s="70"/>
      <c r="L7" s="67" t="s">
        <v>24</v>
      </c>
    </row>
    <row r="8" spans="1:37" ht="2.4" hidden="1" customHeight="1" x14ac:dyDescent="0.3">
      <c r="A8" s="65"/>
      <c r="B8" s="68"/>
      <c r="C8" s="68"/>
      <c r="D8" s="70" t="s">
        <v>3</v>
      </c>
      <c r="E8" s="74" t="s">
        <v>0</v>
      </c>
      <c r="F8" s="75"/>
      <c r="G8" s="70" t="s">
        <v>1</v>
      </c>
      <c r="H8" s="70" t="s">
        <v>2</v>
      </c>
      <c r="I8" s="70" t="s">
        <v>7</v>
      </c>
      <c r="J8" s="70" t="s">
        <v>0</v>
      </c>
      <c r="K8" s="70"/>
      <c r="L8" s="68"/>
    </row>
    <row r="9" spans="1:37" ht="108.6" hidden="1" customHeight="1" x14ac:dyDescent="0.3">
      <c r="A9" s="66"/>
      <c r="B9" s="69"/>
      <c r="C9" s="69"/>
      <c r="D9" s="70"/>
      <c r="E9" s="13" t="s">
        <v>6</v>
      </c>
      <c r="F9" s="13" t="s">
        <v>4</v>
      </c>
      <c r="G9" s="70"/>
      <c r="H9" s="70"/>
      <c r="I9" s="70"/>
      <c r="J9" s="13" t="s">
        <v>6</v>
      </c>
      <c r="K9" s="13" t="s">
        <v>4</v>
      </c>
      <c r="L9" s="69"/>
    </row>
    <row r="10" spans="1:37" ht="52.5" customHeight="1" x14ac:dyDescent="0.3">
      <c r="A10" s="14"/>
      <c r="B10" s="76" t="s">
        <v>105</v>
      </c>
      <c r="C10" s="77"/>
      <c r="D10" s="77"/>
      <c r="E10" s="77"/>
      <c r="F10" s="77"/>
      <c r="G10" s="77"/>
      <c r="H10" s="77"/>
      <c r="I10" s="77"/>
      <c r="J10" s="77"/>
      <c r="K10" s="77"/>
      <c r="L10" s="78"/>
    </row>
    <row r="11" spans="1:37" ht="177" customHeight="1" x14ac:dyDescent="0.3">
      <c r="A11" s="14">
        <v>1</v>
      </c>
      <c r="B11" s="38" t="s">
        <v>26</v>
      </c>
      <c r="C11" s="15" t="s">
        <v>34</v>
      </c>
      <c r="D11" s="16">
        <v>3820</v>
      </c>
      <c r="E11" s="16">
        <v>0</v>
      </c>
      <c r="F11" s="16">
        <v>0</v>
      </c>
      <c r="G11" s="16">
        <v>0</v>
      </c>
      <c r="H11" s="16">
        <v>0</v>
      </c>
      <c r="I11" s="16">
        <v>3820</v>
      </c>
      <c r="J11" s="16">
        <v>3820</v>
      </c>
      <c r="K11" s="16">
        <v>0</v>
      </c>
      <c r="L11" s="26" t="s">
        <v>29</v>
      </c>
    </row>
    <row r="12" spans="1:37" s="6" customFormat="1" ht="118.5" customHeight="1" x14ac:dyDescent="0.3">
      <c r="A12" s="18" t="s">
        <v>19</v>
      </c>
      <c r="B12" s="21" t="s">
        <v>30</v>
      </c>
      <c r="C12" s="22" t="s">
        <v>28</v>
      </c>
      <c r="D12" s="16">
        <v>0</v>
      </c>
      <c r="E12" s="16">
        <v>0</v>
      </c>
      <c r="F12" s="16">
        <v>0</v>
      </c>
      <c r="G12" s="16">
        <v>5000</v>
      </c>
      <c r="H12" s="16">
        <v>0</v>
      </c>
      <c r="I12" s="16">
        <v>5000</v>
      </c>
      <c r="J12" s="16">
        <v>0</v>
      </c>
      <c r="K12" s="16">
        <v>5000</v>
      </c>
      <c r="L12" s="20" t="s">
        <v>29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s="6" customFormat="1" ht="177.6" customHeight="1" x14ac:dyDescent="0.3">
      <c r="A13" s="42" t="s">
        <v>20</v>
      </c>
      <c r="B13" s="23" t="s">
        <v>31</v>
      </c>
      <c r="C13" s="43" t="s">
        <v>28</v>
      </c>
      <c r="D13" s="41">
        <v>0</v>
      </c>
      <c r="E13" s="44">
        <v>0</v>
      </c>
      <c r="F13" s="41">
        <v>0</v>
      </c>
      <c r="G13" s="41">
        <v>1200</v>
      </c>
      <c r="H13" s="41">
        <v>0</v>
      </c>
      <c r="I13" s="41">
        <v>2000</v>
      </c>
      <c r="J13" s="41">
        <v>0</v>
      </c>
      <c r="K13" s="41">
        <v>2000</v>
      </c>
      <c r="L13" s="25" t="s">
        <v>32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s="6" customFormat="1" ht="152.4" customHeight="1" x14ac:dyDescent="0.3">
      <c r="A14" s="18" t="s">
        <v>8</v>
      </c>
      <c r="B14" s="21" t="s">
        <v>33</v>
      </c>
      <c r="C14" s="22" t="s">
        <v>34</v>
      </c>
      <c r="D14" s="16">
        <v>0</v>
      </c>
      <c r="E14" s="16">
        <v>0</v>
      </c>
      <c r="F14" s="16">
        <v>0</v>
      </c>
      <c r="G14" s="16">
        <v>5000</v>
      </c>
      <c r="H14" s="16">
        <v>0</v>
      </c>
      <c r="I14" s="16">
        <v>5000</v>
      </c>
      <c r="J14" s="16">
        <v>0</v>
      </c>
      <c r="K14" s="16">
        <v>5000</v>
      </c>
      <c r="L14" s="20" t="s">
        <v>35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s="6" customFormat="1" ht="99.6" customHeight="1" x14ac:dyDescent="0.3">
      <c r="A15" s="18" t="s">
        <v>9</v>
      </c>
      <c r="B15" s="23" t="s">
        <v>36</v>
      </c>
      <c r="C15" s="22" t="s">
        <v>34</v>
      </c>
      <c r="D15" s="16">
        <v>0</v>
      </c>
      <c r="E15" s="16">
        <v>0</v>
      </c>
      <c r="F15" s="16">
        <v>0</v>
      </c>
      <c r="G15" s="16">
        <v>5100</v>
      </c>
      <c r="H15" s="16">
        <v>0</v>
      </c>
      <c r="I15" s="16">
        <v>5100</v>
      </c>
      <c r="J15" s="16">
        <v>0</v>
      </c>
      <c r="K15" s="16">
        <v>5100</v>
      </c>
      <c r="L15" s="20" t="s">
        <v>37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s="6" customFormat="1" ht="70.8" customHeight="1" x14ac:dyDescent="0.3">
      <c r="A16" s="18" t="s">
        <v>10</v>
      </c>
      <c r="B16" s="21" t="s">
        <v>38</v>
      </c>
      <c r="C16" s="20" t="s">
        <v>106</v>
      </c>
      <c r="D16" s="16">
        <v>0</v>
      </c>
      <c r="E16" s="16">
        <v>210</v>
      </c>
      <c r="F16" s="16">
        <v>0</v>
      </c>
      <c r="G16" s="16">
        <v>1500</v>
      </c>
      <c r="H16" s="16">
        <v>0</v>
      </c>
      <c r="I16" s="24">
        <v>1500</v>
      </c>
      <c r="J16" s="16">
        <v>0</v>
      </c>
      <c r="K16" s="16">
        <v>1500</v>
      </c>
      <c r="L16" s="25" t="s">
        <v>39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s="6" customFormat="1" ht="132" customHeight="1" x14ac:dyDescent="0.3">
      <c r="A17" s="18" t="s">
        <v>11</v>
      </c>
      <c r="B17" s="21" t="s">
        <v>41</v>
      </c>
      <c r="C17" s="22" t="s">
        <v>40</v>
      </c>
      <c r="D17" s="16">
        <v>300</v>
      </c>
      <c r="E17" s="16">
        <v>0</v>
      </c>
      <c r="F17" s="16" t="s">
        <v>22</v>
      </c>
      <c r="G17" s="16">
        <v>0</v>
      </c>
      <c r="H17" s="16">
        <v>0</v>
      </c>
      <c r="I17" s="16" t="s">
        <v>22</v>
      </c>
      <c r="J17" s="16">
        <v>300</v>
      </c>
      <c r="K17" s="16">
        <v>0</v>
      </c>
      <c r="L17" s="20" t="s">
        <v>42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s="6" customFormat="1" ht="115.5" customHeight="1" x14ac:dyDescent="0.3">
      <c r="A18" s="18" t="s">
        <v>12</v>
      </c>
      <c r="B18" s="21" t="s">
        <v>43</v>
      </c>
      <c r="C18" s="20" t="s">
        <v>34</v>
      </c>
      <c r="D18" s="16">
        <v>0</v>
      </c>
      <c r="E18" s="16">
        <v>0</v>
      </c>
      <c r="F18" s="16">
        <f>D18-E18</f>
        <v>0</v>
      </c>
      <c r="G18" s="16">
        <v>0</v>
      </c>
      <c r="H18" s="16">
        <v>70000</v>
      </c>
      <c r="I18" s="16">
        <f>D18+G18+H18</f>
        <v>70000</v>
      </c>
      <c r="J18" s="16">
        <v>0</v>
      </c>
      <c r="K18" s="16">
        <v>70000</v>
      </c>
      <c r="L18" s="20" t="s">
        <v>44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s="6" customFormat="1" ht="99.75" customHeight="1" x14ac:dyDescent="0.3">
      <c r="A19" s="18" t="s">
        <v>17</v>
      </c>
      <c r="B19" s="21" t="s">
        <v>46</v>
      </c>
      <c r="C19" s="22" t="s">
        <v>34</v>
      </c>
      <c r="D19" s="16">
        <v>0</v>
      </c>
      <c r="E19" s="16">
        <v>0</v>
      </c>
      <c r="F19" s="16">
        <v>0</v>
      </c>
      <c r="G19" s="16">
        <v>120</v>
      </c>
      <c r="H19" s="16">
        <v>0</v>
      </c>
      <c r="I19" s="16">
        <v>120</v>
      </c>
      <c r="J19" s="16">
        <v>0</v>
      </c>
      <c r="K19" s="16">
        <v>120</v>
      </c>
      <c r="L19" s="26" t="s">
        <v>45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s="6" customFormat="1" ht="76.95" customHeight="1" x14ac:dyDescent="0.3">
      <c r="A20" s="18" t="s">
        <v>18</v>
      </c>
      <c r="B20" s="21" t="s">
        <v>47</v>
      </c>
      <c r="C20" s="20" t="s">
        <v>34</v>
      </c>
      <c r="D20" s="16"/>
      <c r="E20" s="16">
        <v>0</v>
      </c>
      <c r="F20" s="16"/>
      <c r="G20" s="16"/>
      <c r="H20" s="16"/>
      <c r="I20" s="27"/>
      <c r="J20" s="16"/>
      <c r="K20" s="16"/>
      <c r="L20" s="25" t="s">
        <v>48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s="6" customFormat="1" ht="97.95" customHeight="1" x14ac:dyDescent="0.3">
      <c r="A21" s="18" t="s">
        <v>21</v>
      </c>
      <c r="B21" s="21" t="s">
        <v>49</v>
      </c>
      <c r="C21" s="22" t="s">
        <v>34</v>
      </c>
      <c r="D21" s="16">
        <v>100</v>
      </c>
      <c r="E21" s="16">
        <v>0</v>
      </c>
      <c r="F21" s="16">
        <v>0</v>
      </c>
      <c r="G21" s="16">
        <v>0</v>
      </c>
      <c r="H21" s="16">
        <v>0</v>
      </c>
      <c r="I21" s="16">
        <v>100</v>
      </c>
      <c r="J21" s="16">
        <v>100</v>
      </c>
      <c r="K21" s="16">
        <v>0</v>
      </c>
      <c r="L21" s="26" t="s">
        <v>50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s="6" customFormat="1" ht="99" customHeight="1" x14ac:dyDescent="0.3">
      <c r="A22" s="18" t="s">
        <v>13</v>
      </c>
      <c r="B22" s="45" t="s">
        <v>51</v>
      </c>
      <c r="C22" s="22" t="s">
        <v>34</v>
      </c>
      <c r="D22" s="16">
        <v>20</v>
      </c>
      <c r="E22" s="16">
        <v>1726000</v>
      </c>
      <c r="F22" s="16">
        <v>0</v>
      </c>
      <c r="G22" s="16">
        <v>0</v>
      </c>
      <c r="H22" s="16">
        <v>0</v>
      </c>
      <c r="I22" s="16">
        <v>20</v>
      </c>
      <c r="J22" s="16">
        <v>20</v>
      </c>
      <c r="K22" s="16">
        <v>0</v>
      </c>
      <c r="L22" s="26" t="s">
        <v>52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s="6" customFormat="1" ht="156" customHeight="1" x14ac:dyDescent="0.3">
      <c r="A23" s="18" t="s">
        <v>14</v>
      </c>
      <c r="B23" s="21" t="s">
        <v>53</v>
      </c>
      <c r="C23" s="22" t="s">
        <v>54</v>
      </c>
      <c r="D23" s="16">
        <v>0</v>
      </c>
      <c r="E23" s="61">
        <v>100000</v>
      </c>
      <c r="F23" s="16">
        <v>0</v>
      </c>
      <c r="G23" s="16">
        <v>0</v>
      </c>
      <c r="H23" s="16">
        <v>100</v>
      </c>
      <c r="I23" s="16">
        <v>0</v>
      </c>
      <c r="J23" s="16">
        <v>0</v>
      </c>
      <c r="K23" s="16">
        <v>100</v>
      </c>
      <c r="L23" s="60" t="s">
        <v>55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s="6" customFormat="1" ht="115.5" customHeight="1" x14ac:dyDescent="0.3">
      <c r="A24" s="18" t="s">
        <v>15</v>
      </c>
      <c r="B24" s="21" t="s">
        <v>64</v>
      </c>
      <c r="C24" s="46" t="s">
        <v>56</v>
      </c>
      <c r="D24" s="16"/>
      <c r="E24" s="49">
        <v>1844560</v>
      </c>
      <c r="F24" s="16"/>
      <c r="G24" s="16"/>
      <c r="H24" s="16"/>
      <c r="I24" s="16"/>
      <c r="J24" s="16"/>
      <c r="K24" s="16"/>
      <c r="L24" s="20" t="s">
        <v>29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s="6" customFormat="1" ht="91.2" customHeight="1" x14ac:dyDescent="0.45">
      <c r="A25" s="28">
        <v>15</v>
      </c>
      <c r="B25" s="21" t="s">
        <v>58</v>
      </c>
      <c r="C25" s="22" t="s">
        <v>16</v>
      </c>
      <c r="D25" s="16"/>
      <c r="E25" s="49">
        <v>10500</v>
      </c>
      <c r="F25" s="29"/>
      <c r="G25" s="29"/>
      <c r="H25" s="16"/>
      <c r="I25" s="29"/>
      <c r="J25" s="16"/>
      <c r="K25" s="16"/>
      <c r="L25" s="26" t="s">
        <v>59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s="6" customFormat="1" ht="60" customHeight="1" x14ac:dyDescent="0.3">
      <c r="A26" s="71" t="s">
        <v>25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s="6" customFormat="1" ht="111" customHeight="1" x14ac:dyDescent="0.3">
      <c r="A27" s="18" t="s">
        <v>102</v>
      </c>
      <c r="B27" s="21" t="s">
        <v>107</v>
      </c>
      <c r="C27" s="20" t="s">
        <v>103</v>
      </c>
      <c r="D27" s="16">
        <v>0</v>
      </c>
      <c r="E27" s="16">
        <v>1724670.2</v>
      </c>
      <c r="F27" s="16">
        <v>0</v>
      </c>
      <c r="G27" s="16">
        <v>0</v>
      </c>
      <c r="H27" s="16">
        <v>20000</v>
      </c>
      <c r="I27" s="16">
        <v>20000</v>
      </c>
      <c r="J27" s="16">
        <v>0</v>
      </c>
      <c r="K27" s="16">
        <v>20000</v>
      </c>
      <c r="L27" s="47">
        <v>45170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s="6" customFormat="1" ht="102" customHeight="1" x14ac:dyDescent="0.3">
      <c r="A28" s="18" t="s">
        <v>65</v>
      </c>
      <c r="B28" s="21" t="s">
        <v>60</v>
      </c>
      <c r="C28" s="20" t="s">
        <v>103</v>
      </c>
      <c r="D28" s="16">
        <v>800</v>
      </c>
      <c r="E28" s="16">
        <v>347430</v>
      </c>
      <c r="F28" s="16">
        <v>0</v>
      </c>
      <c r="G28" s="16">
        <v>0</v>
      </c>
      <c r="H28" s="16">
        <v>0</v>
      </c>
      <c r="I28" s="16">
        <v>800</v>
      </c>
      <c r="J28" s="16">
        <v>800</v>
      </c>
      <c r="K28" s="16">
        <v>0</v>
      </c>
      <c r="L28" s="48">
        <v>45170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s="6" customFormat="1" ht="130.5" customHeight="1" x14ac:dyDescent="0.3">
      <c r="A29" s="18" t="s">
        <v>90</v>
      </c>
      <c r="B29" s="21" t="s">
        <v>61</v>
      </c>
      <c r="C29" s="17" t="s">
        <v>62</v>
      </c>
      <c r="D29" s="16">
        <v>0</v>
      </c>
      <c r="E29" s="16">
        <v>3263986.58</v>
      </c>
      <c r="F29" s="16">
        <v>0</v>
      </c>
      <c r="G29" s="16">
        <v>0</v>
      </c>
      <c r="H29" s="16">
        <v>120000</v>
      </c>
      <c r="I29" s="16">
        <v>0</v>
      </c>
      <c r="J29" s="16">
        <v>0</v>
      </c>
      <c r="K29" s="16">
        <v>120000</v>
      </c>
      <c r="L29" s="48">
        <v>45170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s="6" customFormat="1" ht="102.75" customHeight="1" x14ac:dyDescent="0.3">
      <c r="A30" s="50" t="s">
        <v>57</v>
      </c>
      <c r="B30" s="51" t="s">
        <v>63</v>
      </c>
      <c r="C30" s="46" t="s">
        <v>104</v>
      </c>
      <c r="D30" s="52" t="s">
        <v>22</v>
      </c>
      <c r="E30" s="52">
        <v>1164260.43</v>
      </c>
      <c r="F30" s="52">
        <v>0</v>
      </c>
      <c r="G30" s="52">
        <v>0</v>
      </c>
      <c r="H30" s="52">
        <v>20000</v>
      </c>
      <c r="I30" s="52">
        <v>20000</v>
      </c>
      <c r="J30" s="52">
        <v>0</v>
      </c>
      <c r="K30" s="52">
        <v>20000</v>
      </c>
      <c r="L30" s="46" t="s">
        <v>29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s="57" customFormat="1" ht="33" customHeight="1" x14ac:dyDescent="0.45">
      <c r="A31" s="79" t="s">
        <v>66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1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</row>
    <row r="32" spans="1:37" s="6" customFormat="1" ht="81" customHeight="1" x14ac:dyDescent="0.45">
      <c r="A32" s="53">
        <v>20</v>
      </c>
      <c r="B32" s="38" t="s">
        <v>68</v>
      </c>
      <c r="C32" s="54" t="s">
        <v>108</v>
      </c>
      <c r="D32" s="55"/>
      <c r="E32" s="55">
        <v>1483050</v>
      </c>
      <c r="F32" s="55"/>
      <c r="G32" s="55"/>
      <c r="H32" s="55"/>
      <c r="I32" s="55"/>
      <c r="J32" s="55"/>
      <c r="K32" s="55"/>
      <c r="L32" s="58">
        <v>45170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s="6" customFormat="1" ht="80.25" customHeight="1" x14ac:dyDescent="0.45">
      <c r="A33" s="28">
        <v>21</v>
      </c>
      <c r="B33" s="21" t="s">
        <v>67</v>
      </c>
      <c r="C33" s="22" t="s">
        <v>108</v>
      </c>
      <c r="D33" s="16"/>
      <c r="E33" s="16">
        <v>249998</v>
      </c>
      <c r="F33" s="30"/>
      <c r="G33" s="30"/>
      <c r="H33" s="16"/>
      <c r="I33" s="30"/>
      <c r="J33" s="16"/>
      <c r="K33" s="16"/>
      <c r="L33" s="48">
        <v>45170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s="6" customFormat="1" ht="101.25" customHeight="1" x14ac:dyDescent="0.3">
      <c r="A34" s="40">
        <v>22</v>
      </c>
      <c r="B34" s="21" t="s">
        <v>69</v>
      </c>
      <c r="C34" s="22" t="s">
        <v>109</v>
      </c>
      <c r="D34" s="16"/>
      <c r="E34" s="16" t="s">
        <v>70</v>
      </c>
      <c r="F34" s="30"/>
      <c r="G34" s="30"/>
      <c r="H34" s="16"/>
      <c r="I34" s="30"/>
      <c r="J34" s="16"/>
      <c r="K34" s="16"/>
      <c r="L34" s="48">
        <v>45170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s="6" customFormat="1" ht="103.5" customHeight="1" x14ac:dyDescent="0.3">
      <c r="A35" s="40">
        <v>23</v>
      </c>
      <c r="B35" s="21" t="s">
        <v>71</v>
      </c>
      <c r="C35" s="22" t="s">
        <v>110</v>
      </c>
      <c r="D35" s="16">
        <v>70</v>
      </c>
      <c r="E35" s="16">
        <v>1656053.75</v>
      </c>
      <c r="F35" s="30">
        <v>0</v>
      </c>
      <c r="G35" s="30">
        <v>0</v>
      </c>
      <c r="H35" s="16">
        <v>0</v>
      </c>
      <c r="I35" s="30">
        <v>0</v>
      </c>
      <c r="J35" s="16">
        <v>70</v>
      </c>
      <c r="K35" s="16">
        <v>0</v>
      </c>
      <c r="L35" s="48">
        <v>45170</v>
      </c>
      <c r="M35" s="9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s="6" customFormat="1" ht="96" customHeight="1" x14ac:dyDescent="0.3">
      <c r="A36" s="39">
        <v>24</v>
      </c>
      <c r="B36" s="32" t="s">
        <v>63</v>
      </c>
      <c r="C36" s="37" t="s">
        <v>110</v>
      </c>
      <c r="D36" s="16">
        <v>0</v>
      </c>
      <c r="E36" s="16">
        <v>1186629.57</v>
      </c>
      <c r="F36" s="30">
        <v>0</v>
      </c>
      <c r="G36" s="30">
        <v>35000</v>
      </c>
      <c r="H36" s="16">
        <v>0</v>
      </c>
      <c r="I36" s="30">
        <v>35000</v>
      </c>
      <c r="J36" s="16">
        <v>0</v>
      </c>
      <c r="K36" s="16">
        <v>35000</v>
      </c>
      <c r="L36" s="17" t="s">
        <v>29</v>
      </c>
      <c r="M36" s="9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s="6" customFormat="1" ht="30" customHeight="1" x14ac:dyDescent="0.3">
      <c r="A37" s="71" t="s">
        <v>72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3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s="6" customFormat="1" ht="75.75" customHeight="1" x14ac:dyDescent="0.3">
      <c r="A38" s="19">
        <v>25</v>
      </c>
      <c r="B38" s="21" t="s">
        <v>73</v>
      </c>
      <c r="C38" s="20" t="s">
        <v>111</v>
      </c>
      <c r="D38" s="31">
        <v>0</v>
      </c>
      <c r="E38" s="31">
        <v>1724494.45</v>
      </c>
      <c r="F38" s="31">
        <v>0</v>
      </c>
      <c r="G38" s="31">
        <v>2000</v>
      </c>
      <c r="H38" s="31">
        <v>2000</v>
      </c>
      <c r="I38" s="31">
        <v>4000</v>
      </c>
      <c r="J38" s="31">
        <v>0</v>
      </c>
      <c r="K38" s="31">
        <v>4000</v>
      </c>
      <c r="L38" s="59">
        <v>45170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s="6" customFormat="1" ht="102.75" customHeight="1" x14ac:dyDescent="0.3">
      <c r="A39" s="19">
        <v>26</v>
      </c>
      <c r="B39" s="21" t="s">
        <v>74</v>
      </c>
      <c r="C39" s="33" t="s">
        <v>111</v>
      </c>
      <c r="D39" s="31">
        <v>0</v>
      </c>
      <c r="E39" s="31">
        <v>388160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59">
        <v>45170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s="6" customFormat="1" ht="94.5" customHeight="1" x14ac:dyDescent="0.3">
      <c r="A40" s="19">
        <v>27</v>
      </c>
      <c r="B40" s="21" t="s">
        <v>92</v>
      </c>
      <c r="C40" s="33" t="s">
        <v>112</v>
      </c>
      <c r="D40" s="31"/>
      <c r="E40" s="31">
        <v>982492.74</v>
      </c>
      <c r="F40" s="31"/>
      <c r="G40" s="31"/>
      <c r="H40" s="31"/>
      <c r="I40" s="34"/>
      <c r="J40" s="31"/>
      <c r="K40" s="31"/>
      <c r="L40" s="59">
        <v>45170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 s="6" customFormat="1" ht="95.25" customHeight="1" x14ac:dyDescent="0.3">
      <c r="A41" s="19">
        <v>28</v>
      </c>
      <c r="B41" s="21" t="s">
        <v>75</v>
      </c>
      <c r="C41" s="33" t="s">
        <v>112</v>
      </c>
      <c r="D41" s="31"/>
      <c r="E41" s="31">
        <v>1406576.1</v>
      </c>
      <c r="F41" s="31"/>
      <c r="G41" s="31"/>
      <c r="H41" s="31"/>
      <c r="I41" s="34"/>
      <c r="J41" s="31"/>
      <c r="K41" s="31"/>
      <c r="L41" s="59">
        <v>45170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s="6" customFormat="1" ht="104.25" customHeight="1" x14ac:dyDescent="0.3">
      <c r="A42" s="19">
        <v>29</v>
      </c>
      <c r="B42" s="21" t="s">
        <v>63</v>
      </c>
      <c r="C42" s="33" t="s">
        <v>112</v>
      </c>
      <c r="D42" s="31"/>
      <c r="E42" s="31">
        <v>1394343</v>
      </c>
      <c r="F42" s="31"/>
      <c r="G42" s="31"/>
      <c r="H42" s="31"/>
      <c r="I42" s="34"/>
      <c r="J42" s="31"/>
      <c r="K42" s="31"/>
      <c r="L42" s="20" t="s">
        <v>29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 s="6" customFormat="1" ht="41.25" customHeight="1" x14ac:dyDescent="0.3">
      <c r="A43" s="82" t="s">
        <v>76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4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 s="6" customFormat="1" ht="106.5" customHeight="1" x14ac:dyDescent="0.3">
      <c r="A44" s="19">
        <v>30</v>
      </c>
      <c r="B44" s="21" t="s">
        <v>91</v>
      </c>
      <c r="C44" s="33" t="s">
        <v>113</v>
      </c>
      <c r="D44" s="31">
        <v>0</v>
      </c>
      <c r="E44" s="31">
        <v>1594888.8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59">
        <v>45170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spans="1:37" s="6" customFormat="1" ht="104.25" customHeight="1" x14ac:dyDescent="0.3">
      <c r="A45" s="19">
        <v>31</v>
      </c>
      <c r="B45" s="19" t="s">
        <v>77</v>
      </c>
      <c r="C45" s="33" t="s">
        <v>113</v>
      </c>
      <c r="D45" s="31">
        <v>0</v>
      </c>
      <c r="E45" s="31">
        <v>346500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59">
        <v>45170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 s="6" customFormat="1" ht="143.4" customHeight="1" x14ac:dyDescent="0.3">
      <c r="A46" s="19">
        <v>32</v>
      </c>
      <c r="B46" s="19" t="s">
        <v>78</v>
      </c>
      <c r="C46" s="33" t="s">
        <v>79</v>
      </c>
      <c r="D46" s="31"/>
      <c r="E46" s="31">
        <v>60000000</v>
      </c>
      <c r="F46" s="31"/>
      <c r="G46" s="31"/>
      <c r="H46" s="31"/>
      <c r="I46" s="31"/>
      <c r="J46" s="31"/>
      <c r="K46" s="31"/>
      <c r="L46" s="59">
        <v>45200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</row>
    <row r="47" spans="1:37" s="6" customFormat="1" ht="120.75" customHeight="1" x14ac:dyDescent="0.3">
      <c r="A47" s="19">
        <v>33</v>
      </c>
      <c r="B47" s="19" t="s">
        <v>80</v>
      </c>
      <c r="C47" s="33" t="s">
        <v>114</v>
      </c>
      <c r="D47" s="31"/>
      <c r="E47" s="31">
        <v>21649639.510000002</v>
      </c>
      <c r="F47" s="31"/>
      <c r="G47" s="31"/>
      <c r="H47" s="31"/>
      <c r="I47" s="31"/>
      <c r="J47" s="31"/>
      <c r="K47" s="31"/>
      <c r="L47" s="59">
        <v>45170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spans="1:37" s="6" customFormat="1" ht="113.4" customHeight="1" x14ac:dyDescent="0.3">
      <c r="A48" s="19">
        <v>34</v>
      </c>
      <c r="B48" s="19" t="s">
        <v>81</v>
      </c>
      <c r="C48" s="33" t="s">
        <v>114</v>
      </c>
      <c r="D48" s="31"/>
      <c r="E48" s="31">
        <v>1231889.46</v>
      </c>
      <c r="F48" s="31"/>
      <c r="G48" s="31"/>
      <c r="H48" s="31"/>
      <c r="I48" s="31"/>
      <c r="J48" s="31"/>
      <c r="K48" s="31"/>
      <c r="L48" s="59">
        <v>45170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</row>
    <row r="49" spans="1:37" s="6" customFormat="1" ht="99" customHeight="1" x14ac:dyDescent="0.3">
      <c r="A49" s="19">
        <v>35</v>
      </c>
      <c r="B49" s="19" t="s">
        <v>63</v>
      </c>
      <c r="C49" s="33" t="s">
        <v>114</v>
      </c>
      <c r="D49" s="31"/>
      <c r="E49" s="31">
        <v>1336822.3600000001</v>
      </c>
      <c r="F49" s="31"/>
      <c r="G49" s="31"/>
      <c r="H49" s="31"/>
      <c r="I49" s="31"/>
      <c r="J49" s="31"/>
      <c r="K49" s="31"/>
      <c r="L49" s="20" t="s">
        <v>29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</row>
    <row r="50" spans="1:37" s="6" customFormat="1" ht="114" customHeight="1" x14ac:dyDescent="0.3">
      <c r="A50" s="19">
        <v>36</v>
      </c>
      <c r="B50" s="19" t="s">
        <v>83</v>
      </c>
      <c r="C50" s="33" t="s">
        <v>84</v>
      </c>
      <c r="D50" s="31"/>
      <c r="E50" s="31">
        <v>140000000</v>
      </c>
      <c r="F50" s="31"/>
      <c r="G50" s="31"/>
      <c r="H50" s="31"/>
      <c r="I50" s="31"/>
      <c r="J50" s="31"/>
      <c r="K50" s="31"/>
      <c r="L50" s="59">
        <v>45200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</row>
    <row r="51" spans="1:37" s="6" customFormat="1" ht="81" customHeight="1" x14ac:dyDescent="0.3">
      <c r="A51" s="19">
        <v>37</v>
      </c>
      <c r="B51" s="19" t="s">
        <v>85</v>
      </c>
      <c r="C51" s="33" t="s">
        <v>86</v>
      </c>
      <c r="D51" s="31"/>
      <c r="E51" s="31">
        <v>4000000</v>
      </c>
      <c r="F51" s="31"/>
      <c r="G51" s="31"/>
      <c r="H51" s="31"/>
      <c r="I51" s="31"/>
      <c r="J51" s="31"/>
      <c r="K51" s="31"/>
      <c r="L51" s="59">
        <v>45200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</row>
    <row r="52" spans="1:37" s="6" customFormat="1" ht="47.25" customHeight="1" x14ac:dyDescent="0.3">
      <c r="A52" s="82" t="s">
        <v>87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4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spans="1:37" s="6" customFormat="1" ht="118.5" customHeight="1" x14ac:dyDescent="0.3">
      <c r="A53" s="19">
        <v>38</v>
      </c>
      <c r="B53" s="19" t="s">
        <v>88</v>
      </c>
      <c r="C53" s="33" t="s">
        <v>115</v>
      </c>
      <c r="D53" s="31">
        <v>0</v>
      </c>
      <c r="E53" s="31">
        <v>381160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59">
        <v>45170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spans="1:37" s="6" customFormat="1" ht="113.25" customHeight="1" x14ac:dyDescent="0.3">
      <c r="A54" s="19">
        <v>39</v>
      </c>
      <c r="B54" s="19" t="s">
        <v>63</v>
      </c>
      <c r="C54" s="33" t="s">
        <v>116</v>
      </c>
      <c r="D54" s="31"/>
      <c r="E54" s="31">
        <v>953351.4</v>
      </c>
      <c r="F54" s="31"/>
      <c r="G54" s="31"/>
      <c r="H54" s="31"/>
      <c r="I54" s="31"/>
      <c r="J54" s="31"/>
      <c r="K54" s="31"/>
      <c r="L54" s="20" t="s">
        <v>29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</row>
    <row r="55" spans="1:37" s="6" customFormat="1" ht="52.5" customHeight="1" x14ac:dyDescent="0.3">
      <c r="A55" s="82" t="s">
        <v>89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4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</row>
    <row r="56" spans="1:37" s="6" customFormat="1" ht="113.25" customHeight="1" x14ac:dyDescent="0.3">
      <c r="A56" s="19">
        <v>40</v>
      </c>
      <c r="B56" s="19" t="s">
        <v>93</v>
      </c>
      <c r="C56" s="33" t="s">
        <v>117</v>
      </c>
      <c r="D56" s="31"/>
      <c r="E56" s="31">
        <v>1711510.32</v>
      </c>
      <c r="F56" s="31"/>
      <c r="G56" s="31"/>
      <c r="H56" s="31"/>
      <c r="I56" s="31"/>
      <c r="J56" s="31"/>
      <c r="K56" s="31"/>
      <c r="L56" s="59">
        <v>45170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spans="1:37" s="6" customFormat="1" ht="92.25" customHeight="1" x14ac:dyDescent="0.3">
      <c r="A57" s="19">
        <v>41</v>
      </c>
      <c r="B57" s="19" t="s">
        <v>94</v>
      </c>
      <c r="C57" s="33" t="s">
        <v>117</v>
      </c>
      <c r="D57" s="31"/>
      <c r="E57" s="31">
        <v>395990</v>
      </c>
      <c r="F57" s="31"/>
      <c r="G57" s="31"/>
      <c r="H57" s="31"/>
      <c r="I57" s="31"/>
      <c r="J57" s="31"/>
      <c r="K57" s="31"/>
      <c r="L57" s="59">
        <v>45170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spans="1:37" s="6" customFormat="1" ht="105.75" customHeight="1" x14ac:dyDescent="0.3">
      <c r="A58" s="19">
        <v>42</v>
      </c>
      <c r="B58" s="19" t="s">
        <v>95</v>
      </c>
      <c r="C58" s="33" t="s">
        <v>118</v>
      </c>
      <c r="D58" s="31"/>
      <c r="E58" s="31">
        <v>234429.42</v>
      </c>
      <c r="F58" s="31"/>
      <c r="G58" s="31"/>
      <c r="H58" s="31"/>
      <c r="I58" s="31"/>
      <c r="J58" s="31"/>
      <c r="K58" s="31"/>
      <c r="L58" s="59">
        <v>45170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</row>
    <row r="59" spans="1:37" s="6" customFormat="1" ht="105.75" customHeight="1" x14ac:dyDescent="0.3">
      <c r="A59" s="19">
        <v>43</v>
      </c>
      <c r="B59" s="19" t="s">
        <v>63</v>
      </c>
      <c r="C59" s="33" t="s">
        <v>118</v>
      </c>
      <c r="D59" s="31"/>
      <c r="E59" s="31">
        <v>3084810.79</v>
      </c>
      <c r="F59" s="31"/>
      <c r="G59" s="31"/>
      <c r="H59" s="31"/>
      <c r="I59" s="31"/>
      <c r="J59" s="31"/>
      <c r="K59" s="31"/>
      <c r="L59" s="59" t="s">
        <v>29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</row>
    <row r="60" spans="1:37" s="6" customFormat="1" ht="39" customHeight="1" x14ac:dyDescent="0.3">
      <c r="A60" s="71" t="s">
        <v>100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3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</row>
    <row r="61" spans="1:37" s="6" customFormat="1" ht="89.25" customHeight="1" x14ac:dyDescent="0.3">
      <c r="A61" s="19">
        <v>44</v>
      </c>
      <c r="B61" s="32" t="s">
        <v>96</v>
      </c>
      <c r="C61" s="33" t="s">
        <v>119</v>
      </c>
      <c r="D61" s="31"/>
      <c r="E61" s="31">
        <v>795545.3</v>
      </c>
      <c r="F61" s="31"/>
      <c r="G61" s="31"/>
      <c r="H61" s="31"/>
      <c r="I61" s="34"/>
      <c r="J61" s="31"/>
      <c r="K61" s="31"/>
      <c r="L61" s="59">
        <v>45170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</row>
    <row r="62" spans="1:37" s="6" customFormat="1" ht="93" customHeight="1" x14ac:dyDescent="0.3">
      <c r="A62" s="19">
        <v>45</v>
      </c>
      <c r="B62" s="32" t="s">
        <v>97</v>
      </c>
      <c r="C62" s="33" t="s">
        <v>119</v>
      </c>
      <c r="D62" s="31">
        <v>0</v>
      </c>
      <c r="E62" s="31">
        <v>213480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59">
        <v>45170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</row>
    <row r="63" spans="1:37" s="6" customFormat="1" ht="116.25" customHeight="1" x14ac:dyDescent="0.3">
      <c r="A63" s="19">
        <v>46</v>
      </c>
      <c r="B63" s="32" t="s">
        <v>98</v>
      </c>
      <c r="C63" s="33" t="s">
        <v>120</v>
      </c>
      <c r="D63" s="31"/>
      <c r="E63" s="31" t="s">
        <v>99</v>
      </c>
      <c r="F63" s="31"/>
      <c r="G63" s="31"/>
      <c r="H63" s="31"/>
      <c r="I63" s="31"/>
      <c r="J63" s="31"/>
      <c r="K63" s="31"/>
      <c r="L63" s="59">
        <v>45170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</row>
    <row r="64" spans="1:37" s="6" customFormat="1" ht="116.25" customHeight="1" x14ac:dyDescent="0.3">
      <c r="A64" s="19">
        <v>47</v>
      </c>
      <c r="B64" s="32" t="s">
        <v>63</v>
      </c>
      <c r="C64" s="33" t="s">
        <v>120</v>
      </c>
      <c r="D64" s="31"/>
      <c r="E64" s="31">
        <v>546446.11</v>
      </c>
      <c r="F64" s="31"/>
      <c r="G64" s="31"/>
      <c r="H64" s="31"/>
      <c r="I64" s="31"/>
      <c r="J64" s="31"/>
      <c r="K64" s="31"/>
      <c r="L64" s="20" t="s">
        <v>29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</row>
    <row r="67" spans="7:7" x14ac:dyDescent="0.3">
      <c r="G67" s="8"/>
    </row>
  </sheetData>
  <mergeCells count="22">
    <mergeCell ref="A26:L26"/>
    <mergeCell ref="L7:L9"/>
    <mergeCell ref="E8:F8"/>
    <mergeCell ref="A37:L37"/>
    <mergeCell ref="A60:L60"/>
    <mergeCell ref="B10:L10"/>
    <mergeCell ref="A31:L31"/>
    <mergeCell ref="A43:L43"/>
    <mergeCell ref="A52:L52"/>
    <mergeCell ref="A55:L55"/>
    <mergeCell ref="J1:L1"/>
    <mergeCell ref="A3:L3"/>
    <mergeCell ref="A4:L4"/>
    <mergeCell ref="A7:A9"/>
    <mergeCell ref="B7:B9"/>
    <mergeCell ref="D7:K7"/>
    <mergeCell ref="D8:D9"/>
    <mergeCell ref="G8:G9"/>
    <mergeCell ref="H8:H9"/>
    <mergeCell ref="I8:I9"/>
    <mergeCell ref="J8:K8"/>
    <mergeCell ref="C7:C9"/>
  </mergeCells>
  <printOptions horizontalCentered="1"/>
  <pageMargins left="0.39370078740157483" right="0.19685039370078741" top="0.59055118110236227" bottom="0.39370078740157483" header="0" footer="0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И. Дивногорцева</dc:creator>
  <cp:lastModifiedBy>User</cp:lastModifiedBy>
  <cp:lastPrinted>2023-06-15T02:23:21Z</cp:lastPrinted>
  <dcterms:created xsi:type="dcterms:W3CDTF">2015-06-05T18:17:20Z</dcterms:created>
  <dcterms:modified xsi:type="dcterms:W3CDTF">2023-06-15T02:24:42Z</dcterms:modified>
</cp:coreProperties>
</file>